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C:\Users\USUARIO\Desktop\BOLETINES 2026\"/>
    </mc:Choice>
  </mc:AlternateContent>
  <xr:revisionPtr revIDLastSave="0" documentId="8_{D3CF5343-51AD-495B-867C-E772E28B90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<sst xmlns="http://schemas.openxmlformats.org/spreadsheetml/2006/main" count="197" uniqueCount="195">
  <si>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</si>
  <si>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14 de febrero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</si>
  <si>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</si>
  <si>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</si>
  <si>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</si>
  <si>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</si>
  <si>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</si>
  <si>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</si>
  <si>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</si>
  <si>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</si>
  <si>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</si>
  <si>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</si>
  <si>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</si>
  <si>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</si>
  <si>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</si>
  <si>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</si>
  <si>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al 06 de 2025 (Base cerrada)</t>
  </si>
  <si>
    <t>Acumulado de semana 01 al 06 de 2026</t>
  </si>
  <si>
    <t>Total de casos en estudio a semana 06 de 2026</t>
  </si>
  <si>
    <t>Residentes en BOGOTA, condicion final TODOS año 2025 (Base cerrada)</t>
  </si>
  <si>
    <t>Residentes en BOGOTA, condicion final TODOS año 2026</t>
  </si>
  <si>
    <t>Casos descartados a semana 06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</si>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</sst>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6" activePane="bottomRight" state="frozen"/>
      <selection pane="bottomRight" activeCell="U32" sqref="U32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6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6.25" customHeight="1">
      <c r="A7" s="97" t="s">
        <v>6</v>
      </c>
      <c r="B7" s="31">
        <v>46073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05"/>
      <c r="G10" s="105"/>
      <c r="H10" s="141" t="s">
        <v>12</v>
      </c>
      <c r="I10" s="142"/>
      <c r="J10" s="105"/>
      <c r="K10" s="105"/>
      <c r="L10" s="43"/>
      <c r="M10" s="143" t="s">
        <v>11</v>
      </c>
      <c r="N10" s="142"/>
      <c r="O10" s="105"/>
      <c r="P10" s="105"/>
      <c r="Q10" s="141" t="s">
        <v>12</v>
      </c>
      <c r="R10" s="142"/>
      <c r="S10" s="105"/>
      <c r="T10" s="105"/>
      <c r="U10" s="139" t="s">
        <v>13</v>
      </c>
      <c r="V10" s="139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al 06 de 2025 (Base cerrada)</v>
      </c>
      <c r="N11" s="46" t="str">
        <f>E11</f>
        <v>Acumulado de semana 01 al 06 de 2026</v>
      </c>
      <c r="O11" s="52" t="str">
        <f>F11</f>
        <v>Total de casos en estudio a semana 06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06 de 2026</v>
      </c>
      <c r="U11" s="139"/>
      <c r="V11" s="139"/>
      <c r="W11" s="54" t="s">
        <v>24</v>
      </c>
      <c r="AD11" s="54"/>
    </row>
    <row r="12" spans="1:30" s="62" customFormat="1" ht="21" customHeight="1">
      <c r="A12" s="132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33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33"/>
      <c r="B14" s="64" t="s">
        <v>30</v>
      </c>
      <c r="C14" s="72" t="s">
        <v>31</v>
      </c>
      <c r="D14" s="113">
        <v>371</v>
      </c>
      <c r="E14" s="112">
        <v>397</v>
      </c>
      <c r="F14" s="114">
        <v>116</v>
      </c>
      <c r="G14" s="57"/>
      <c r="H14" s="115">
        <v>109</v>
      </c>
      <c r="I14" s="116">
        <v>151</v>
      </c>
      <c r="J14" s="57"/>
      <c r="K14" s="117">
        <v>117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1261</v>
      </c>
      <c r="Y14" s="62">
        <f t="shared" si="2"/>
        <v>0</v>
      </c>
      <c r="Z14" s="62">
        <f t="shared" si="3"/>
        <v>1261</v>
      </c>
      <c r="AD14" s="63"/>
    </row>
    <row r="15" spans="1:30" s="62" customFormat="1" ht="18">
      <c r="A15" s="133"/>
      <c r="B15" s="64" t="s">
        <v>32</v>
      </c>
      <c r="C15" s="72" t="s">
        <v>33</v>
      </c>
      <c r="D15" s="113">
        <v>175</v>
      </c>
      <c r="E15" s="112">
        <v>93</v>
      </c>
      <c r="F15" s="114">
        <v>0</v>
      </c>
      <c r="G15" s="57"/>
      <c r="H15" s="115">
        <v>154</v>
      </c>
      <c r="I15" s="116">
        <v>71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493</v>
      </c>
      <c r="Y15" s="62">
        <f t="shared" si="2"/>
        <v>0</v>
      </c>
      <c r="Z15" s="62">
        <f t="shared" si="3"/>
        <v>493</v>
      </c>
      <c r="AD15" s="63"/>
    </row>
    <row r="16" spans="1:30" s="62" customFormat="1" ht="18">
      <c r="A16" s="133"/>
      <c r="B16" s="64" t="s">
        <v>34</v>
      </c>
      <c r="C16" s="72" t="s">
        <v>35</v>
      </c>
      <c r="D16" s="113">
        <v>8</v>
      </c>
      <c r="E16" s="112">
        <v>5</v>
      </c>
      <c r="F16" s="114">
        <v>4</v>
      </c>
      <c r="G16" s="57"/>
      <c r="H16" s="115">
        <v>2</v>
      </c>
      <c r="I16" s="116">
        <v>1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20</v>
      </c>
      <c r="Y16" s="62">
        <f t="shared" si="2"/>
        <v>0</v>
      </c>
      <c r="Z16" s="62">
        <f t="shared" si="3"/>
        <v>20</v>
      </c>
      <c r="AD16" s="63"/>
    </row>
    <row r="17" spans="1:30" s="62" customFormat="1" ht="18">
      <c r="A17" s="133"/>
      <c r="B17" s="64" t="s">
        <v>36</v>
      </c>
      <c r="C17" s="72" t="s">
        <v>37</v>
      </c>
      <c r="D17" s="113">
        <v>39</v>
      </c>
      <c r="E17" s="112">
        <v>23</v>
      </c>
      <c r="F17" s="114">
        <v>4</v>
      </c>
      <c r="G17" s="57"/>
      <c r="H17" s="115">
        <v>18</v>
      </c>
      <c r="I17" s="116">
        <v>8</v>
      </c>
      <c r="J17" s="57"/>
      <c r="K17" s="117">
        <v>7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99</v>
      </c>
      <c r="Y17" s="62">
        <f t="shared" si="2"/>
        <v>0</v>
      </c>
      <c r="Z17" s="62">
        <f t="shared" si="3"/>
        <v>99</v>
      </c>
      <c r="AD17" s="63"/>
    </row>
    <row r="18" spans="1:30" s="62" customFormat="1" ht="18">
      <c r="A18" s="133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33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33"/>
      <c r="B20" s="66" t="s">
        <v>42</v>
      </c>
      <c r="C20" s="72" t="s">
        <v>43</v>
      </c>
      <c r="D20" s="113">
        <v>3</v>
      </c>
      <c r="E20" s="112">
        <v>2</v>
      </c>
      <c r="F20" s="114">
        <v>1</v>
      </c>
      <c r="G20" s="57"/>
      <c r="H20" s="115">
        <v>0</v>
      </c>
      <c r="I20" s="116">
        <v>0</v>
      </c>
      <c r="J20" s="57"/>
      <c r="K20" s="117">
        <v>1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7</v>
      </c>
      <c r="Y20" s="62">
        <f t="shared" si="2"/>
        <v>0</v>
      </c>
      <c r="Z20" s="62">
        <f t="shared" si="3"/>
        <v>7</v>
      </c>
      <c r="AD20" s="63"/>
    </row>
    <row r="21" spans="1:30" s="62" customFormat="1" ht="18">
      <c r="A21" s="133"/>
      <c r="B21" s="64" t="s">
        <v>44</v>
      </c>
      <c r="C21" s="72" t="s">
        <v>45</v>
      </c>
      <c r="D21" s="113">
        <v>161</v>
      </c>
      <c r="E21" s="112">
        <v>157</v>
      </c>
      <c r="F21" s="114">
        <v>0</v>
      </c>
      <c r="G21" s="57"/>
      <c r="H21" s="115">
        <v>142</v>
      </c>
      <c r="I21" s="116">
        <v>144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604</v>
      </c>
      <c r="Y21" s="62">
        <f t="shared" si="2"/>
        <v>0</v>
      </c>
      <c r="Z21" s="62">
        <f t="shared" si="3"/>
        <v>604</v>
      </c>
      <c r="AD21" s="63"/>
    </row>
    <row r="22" spans="1:30" s="62" customFormat="1" ht="18">
      <c r="A22" s="133"/>
      <c r="B22" s="66" t="s">
        <v>46</v>
      </c>
      <c r="C22" s="72" t="s">
        <v>47</v>
      </c>
      <c r="D22" s="113">
        <v>7</v>
      </c>
      <c r="E22" s="112">
        <v>8</v>
      </c>
      <c r="F22" s="114">
        <v>6</v>
      </c>
      <c r="G22" s="57"/>
      <c r="H22" s="115">
        <v>0</v>
      </c>
      <c r="I22" s="116">
        <v>0</v>
      </c>
      <c r="J22" s="57"/>
      <c r="K22" s="117">
        <v>2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23</v>
      </c>
      <c r="Y22" s="62">
        <f t="shared" si="2"/>
        <v>0</v>
      </c>
      <c r="Z22" s="62">
        <f t="shared" si="3"/>
        <v>23</v>
      </c>
      <c r="AD22" s="63"/>
    </row>
    <row r="23" spans="1:30" s="62" customFormat="1" ht="18">
      <c r="A23" s="133"/>
      <c r="B23" s="66" t="s">
        <v>48</v>
      </c>
      <c r="C23" s="72" t="s">
        <v>49</v>
      </c>
      <c r="D23" s="113">
        <v>185</v>
      </c>
      <c r="E23" s="112">
        <v>161</v>
      </c>
      <c r="F23" s="114">
        <v>82</v>
      </c>
      <c r="G23" s="57"/>
      <c r="H23" s="115">
        <v>0</v>
      </c>
      <c r="I23" s="116">
        <v>1</v>
      </c>
      <c r="J23" s="57"/>
      <c r="K23" s="117">
        <v>78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507</v>
      </c>
      <c r="Y23" s="62">
        <f t="shared" si="2"/>
        <v>0</v>
      </c>
      <c r="Z23" s="62">
        <f t="shared" si="3"/>
        <v>507</v>
      </c>
      <c r="AD23" s="63"/>
    </row>
    <row r="24" spans="1:30" s="62" customFormat="1" ht="18">
      <c r="A24" s="133"/>
      <c r="B24" s="66" t="s">
        <v>50</v>
      </c>
      <c r="C24" s="72" t="s">
        <v>51</v>
      </c>
      <c r="D24" s="113">
        <v>39</v>
      </c>
      <c r="E24" s="112">
        <v>41</v>
      </c>
      <c r="F24" s="114">
        <v>17</v>
      </c>
      <c r="G24" s="57"/>
      <c r="H24" s="115">
        <v>0</v>
      </c>
      <c r="I24" s="116">
        <v>0</v>
      </c>
      <c r="J24" s="57"/>
      <c r="K24" s="117">
        <v>24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121</v>
      </c>
      <c r="Y24" s="62">
        <f t="shared" si="2"/>
        <v>0</v>
      </c>
      <c r="Z24" s="62">
        <f t="shared" si="3"/>
        <v>121</v>
      </c>
      <c r="AD24" s="63"/>
    </row>
    <row r="25" spans="1:30" s="62" customFormat="1" ht="18">
      <c r="A25" s="133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33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33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33"/>
      <c r="B28" s="64" t="s">
        <v>58</v>
      </c>
      <c r="C28" s="65" t="s">
        <v>59</v>
      </c>
      <c r="D28" s="113">
        <v>47</v>
      </c>
      <c r="E28" s="112">
        <v>139</v>
      </c>
      <c r="F28" s="114">
        <v>88</v>
      </c>
      <c r="G28" s="57"/>
      <c r="H28" s="115">
        <v>4</v>
      </c>
      <c r="I28" s="116">
        <v>7</v>
      </c>
      <c r="J28" s="57"/>
      <c r="K28" s="117">
        <v>44</v>
      </c>
      <c r="L28" s="51"/>
      <c r="M28" s="1">
        <v>47</v>
      </c>
      <c r="N28" s="1">
        <v>145</v>
      </c>
      <c r="O28" s="1">
        <v>83</v>
      </c>
      <c r="P28" s="55"/>
      <c r="Q28" s="1">
        <v>4</v>
      </c>
      <c r="R28" s="1">
        <v>7</v>
      </c>
      <c r="S28" s="55"/>
      <c r="T28" s="1">
        <v>55</v>
      </c>
      <c r="U28" s="59" t="str">
        <f t="shared" si="0"/>
        <v xml:space="preserve">Base Depurada - </v>
      </c>
      <c r="V28" s="60" t="str">
        <f t="shared" si="4"/>
        <v>Completo</v>
      </c>
      <c r="W28" s="85"/>
      <c r="X28" s="62">
        <f t="shared" si="1"/>
        <v>329</v>
      </c>
      <c r="Y28" s="62">
        <f t="shared" si="2"/>
        <v>341</v>
      </c>
      <c r="Z28" s="62">
        <f t="shared" si="3"/>
        <v>-12</v>
      </c>
      <c r="AD28" s="63"/>
    </row>
    <row r="29" spans="1:30" ht="18">
      <c r="A29" s="135"/>
      <c r="B29" s="64" t="s">
        <v>60</v>
      </c>
      <c r="C29" s="65" t="s">
        <v>61</v>
      </c>
      <c r="D29" s="113">
        <v>490</v>
      </c>
      <c r="E29" s="112">
        <v>496</v>
      </c>
      <c r="F29" s="114">
        <v>0</v>
      </c>
      <c r="G29" s="57"/>
      <c r="H29" s="115">
        <v>461</v>
      </c>
      <c r="I29" s="116">
        <v>469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1916</v>
      </c>
      <c r="Y29" s="62">
        <f t="shared" si="2"/>
        <v>0</v>
      </c>
      <c r="Z29" s="62">
        <f t="shared" si="3"/>
        <v>1916</v>
      </c>
    </row>
    <row r="30" spans="1:30" s="70" customFormat="1" ht="18">
      <c r="A30" s="127" t="s">
        <v>62</v>
      </c>
      <c r="B30" s="128"/>
      <c r="C30" s="129"/>
      <c r="D30" s="111">
        <v>1525</v>
      </c>
      <c r="E30" s="111">
        <v>1522</v>
      </c>
      <c r="F30" s="111">
        <v>318</v>
      </c>
      <c r="G30" s="57"/>
      <c r="H30" s="111">
        <v>890</v>
      </c>
      <c r="I30" s="111">
        <v>852</v>
      </c>
      <c r="J30" s="57"/>
      <c r="K30" s="111">
        <v>273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5380</v>
      </c>
      <c r="Y30" s="62">
        <f t="shared" si="2"/>
        <v>0</v>
      </c>
      <c r="Z30" s="62">
        <f>X30-Y30</f>
        <v>5380</v>
      </c>
      <c r="AD30" s="71"/>
    </row>
    <row r="31" spans="1:30" ht="18">
      <c r="A31" s="136" t="s">
        <v>63</v>
      </c>
      <c r="B31" s="66" t="s">
        <v>64</v>
      </c>
      <c r="C31" s="65" t="s">
        <v>65</v>
      </c>
      <c r="D31" s="113">
        <v>1</v>
      </c>
      <c r="E31" s="112">
        <v>4</v>
      </c>
      <c r="F31" s="114">
        <v>0</v>
      </c>
      <c r="G31" s="57"/>
      <c r="H31" s="115">
        <v>1</v>
      </c>
      <c r="I31" s="116">
        <v>3</v>
      </c>
      <c r="J31" s="57"/>
      <c r="K31" s="117">
        <v>0</v>
      </c>
      <c r="L31" s="51"/>
      <c r="M31" s="1">
        <v>1</v>
      </c>
      <c r="N31" s="1">
        <v>4</v>
      </c>
      <c r="O31" s="1">
        <v>0</v>
      </c>
      <c r="P31" s="55"/>
      <c r="Q31" s="1">
        <v>1</v>
      </c>
      <c r="R31" s="1">
        <v>3</v>
      </c>
      <c r="S31" s="55"/>
      <c r="T31" s="1">
        <v>0</v>
      </c>
      <c r="U31" s="59" t="str">
        <f t="shared" si="0"/>
        <v xml:space="preserve">Base Cruda - </v>
      </c>
      <c r="V31" s="60" t="str">
        <f t="shared" si="4"/>
        <v>Completo</v>
      </c>
      <c r="W31" s="85"/>
      <c r="X31" s="62">
        <f t="shared" si="1"/>
        <v>9</v>
      </c>
      <c r="Y31" s="62">
        <f t="shared" si="2"/>
        <v>9</v>
      </c>
      <c r="Z31" s="62">
        <f>IF(AND(X31=0,Y31=0),"C",X31-Y31)</f>
        <v>0</v>
      </c>
    </row>
    <row r="32" spans="1:30" ht="18">
      <c r="A32" s="130"/>
      <c r="B32" s="67" t="s">
        <v>66</v>
      </c>
      <c r="C32" s="72" t="s">
        <v>67</v>
      </c>
      <c r="D32" s="113">
        <v>230</v>
      </c>
      <c r="E32" s="112">
        <v>223</v>
      </c>
      <c r="F32" s="114">
        <v>0</v>
      </c>
      <c r="G32" s="57"/>
      <c r="H32" s="115">
        <v>181</v>
      </c>
      <c r="I32" s="116">
        <v>178</v>
      </c>
      <c r="J32" s="57"/>
      <c r="K32" s="117">
        <v>5</v>
      </c>
      <c r="L32" s="51"/>
      <c r="M32" s="1">
        <v>230</v>
      </c>
      <c r="N32" s="1">
        <v>227</v>
      </c>
      <c r="O32" s="1">
        <v>0</v>
      </c>
      <c r="P32" s="55"/>
      <c r="Q32" s="1">
        <v>181</v>
      </c>
      <c r="R32" s="1">
        <v>180</v>
      </c>
      <c r="S32" s="55"/>
      <c r="T32" s="1">
        <v>6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817</v>
      </c>
      <c r="Y32" s="62">
        <f t="shared" si="2"/>
        <v>824</v>
      </c>
      <c r="Z32" s="62">
        <f>IF(AND(X32=0,Y32=0),"C",X32-Y32)</f>
        <v>-7</v>
      </c>
    </row>
    <row r="33" spans="1:30" s="70" customFormat="1" ht="18">
      <c r="A33" s="127" t="s">
        <v>68</v>
      </c>
      <c r="B33" s="128"/>
      <c r="C33" s="129"/>
      <c r="D33" s="111">
        <v>231</v>
      </c>
      <c r="E33" s="111">
        <v>227</v>
      </c>
      <c r="F33" s="111">
        <v>0</v>
      </c>
      <c r="G33" s="57"/>
      <c r="H33" s="111">
        <v>182</v>
      </c>
      <c r="I33" s="111">
        <v>181</v>
      </c>
      <c r="J33" s="57"/>
      <c r="K33" s="111">
        <v>5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826</v>
      </c>
      <c r="Y33" s="62">
        <f t="shared" si="2"/>
        <v>0</v>
      </c>
      <c r="Z33" s="62">
        <f>X33-Y33</f>
        <v>826</v>
      </c>
      <c r="AD33" s="71"/>
    </row>
    <row r="34" spans="1:30" ht="18">
      <c r="A34" s="136" t="s">
        <v>69</v>
      </c>
      <c r="B34" s="64" t="s">
        <v>70</v>
      </c>
      <c r="C34" s="65" t="s">
        <v>71</v>
      </c>
      <c r="D34" s="113">
        <v>146</v>
      </c>
      <c r="E34" s="112">
        <v>172</v>
      </c>
      <c r="F34" s="114">
        <v>0</v>
      </c>
      <c r="G34" s="57"/>
      <c r="H34" s="115">
        <v>124</v>
      </c>
      <c r="I34" s="116">
        <v>157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599</v>
      </c>
      <c r="Y34" s="62">
        <f t="shared" si="2"/>
        <v>0</v>
      </c>
      <c r="Z34" s="62">
        <f>IF(AND(X34=0,Y34=0),"C",X34-Y34)</f>
        <v>599</v>
      </c>
    </row>
    <row r="35" spans="1:30" ht="18">
      <c r="A35" s="130"/>
      <c r="B35" s="66" t="s">
        <v>72</v>
      </c>
      <c r="C35" s="65" t="s">
        <v>73</v>
      </c>
      <c r="D35" s="113">
        <v>11</v>
      </c>
      <c r="E35" s="112">
        <v>17</v>
      </c>
      <c r="F35" s="114">
        <v>0</v>
      </c>
      <c r="G35" s="57"/>
      <c r="H35" s="115">
        <v>8</v>
      </c>
      <c r="I35" s="116">
        <v>15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51</v>
      </c>
      <c r="Y35" s="62">
        <f t="shared" si="2"/>
        <v>0</v>
      </c>
      <c r="Z35" s="62">
        <f>IF(AND(X35=0,Y35=0),"C",X35-Y35)</f>
        <v>51</v>
      </c>
    </row>
    <row r="36" spans="1:30" ht="18">
      <c r="A36" s="130"/>
      <c r="B36" s="64" t="s">
        <v>74</v>
      </c>
      <c r="C36" s="65" t="s">
        <v>75</v>
      </c>
      <c r="D36" s="113">
        <v>122</v>
      </c>
      <c r="E36" s="112">
        <v>186</v>
      </c>
      <c r="F36" s="114">
        <v>0</v>
      </c>
      <c r="G36" s="57"/>
      <c r="H36" s="115">
        <v>100</v>
      </c>
      <c r="I36" s="116">
        <v>174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582</v>
      </c>
      <c r="Y36" s="62">
        <f t="shared" si="2"/>
        <v>0</v>
      </c>
      <c r="Z36" s="62">
        <f>IF(AND(X36=0,Y36=0),"C",X36-Y36)</f>
        <v>582</v>
      </c>
    </row>
    <row r="37" spans="1:30" ht="18">
      <c r="A37" s="131"/>
      <c r="B37" s="64" t="s">
        <v>76</v>
      </c>
      <c r="C37" s="65" t="s">
        <v>77</v>
      </c>
      <c r="D37" s="113">
        <v>624</v>
      </c>
      <c r="E37" s="112">
        <v>579</v>
      </c>
      <c r="F37" s="114">
        <v>0</v>
      </c>
      <c r="G37" s="57"/>
      <c r="H37" s="115">
        <v>559</v>
      </c>
      <c r="I37" s="116">
        <v>516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2278</v>
      </c>
      <c r="Y37" s="62">
        <f t="shared" si="2"/>
        <v>0</v>
      </c>
      <c r="Z37" s="62">
        <f>IF(AND(X37=0,Y37=0),"C",X37-Y37)</f>
        <v>2278</v>
      </c>
    </row>
    <row r="38" spans="1:30" s="70" customFormat="1" ht="18">
      <c r="A38" s="127" t="s">
        <v>78</v>
      </c>
      <c r="B38" s="128"/>
      <c r="C38" s="129"/>
      <c r="D38" s="111">
        <v>903</v>
      </c>
      <c r="E38" s="111">
        <v>954</v>
      </c>
      <c r="F38" s="111">
        <v>0</v>
      </c>
      <c r="G38" s="57"/>
      <c r="H38" s="111">
        <v>791</v>
      </c>
      <c r="I38" s="111">
        <v>862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3510</v>
      </c>
      <c r="Y38" s="62">
        <f t="shared" si="2"/>
        <v>0</v>
      </c>
      <c r="Z38" s="62">
        <f>X38-Y38</f>
        <v>3510</v>
      </c>
      <c r="AD38" s="71"/>
    </row>
    <row r="39" spans="1:30" ht="18">
      <c r="A39" s="132" t="s">
        <v>79</v>
      </c>
      <c r="B39" s="67" t="s">
        <v>80</v>
      </c>
      <c r="C39" s="65" t="s">
        <v>81</v>
      </c>
      <c r="D39" s="113">
        <v>4</v>
      </c>
      <c r="E39" s="112">
        <v>2</v>
      </c>
      <c r="F39" s="114">
        <v>0</v>
      </c>
      <c r="G39" s="57"/>
      <c r="H39" s="115">
        <v>4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11</v>
      </c>
      <c r="Y39" s="62">
        <f t="shared" si="2"/>
        <v>0</v>
      </c>
      <c r="Z39" s="62">
        <f t="shared" ref="Z39:Z53" si="5">IF(AND(X39=0,Y39=0),"C",X39-Y39)</f>
        <v>11</v>
      </c>
    </row>
    <row r="40" spans="1:30" ht="18">
      <c r="A40" s="133"/>
      <c r="B40" s="67">
        <v>101</v>
      </c>
      <c r="C40" s="65" t="s">
        <v>82</v>
      </c>
      <c r="D40" s="113">
        <v>11</v>
      </c>
      <c r="E40" s="112">
        <v>16</v>
      </c>
      <c r="F40" s="114">
        <v>0</v>
      </c>
      <c r="G40" s="57"/>
      <c r="H40" s="115">
        <v>10</v>
      </c>
      <c r="I40" s="116">
        <v>14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33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33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33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33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33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33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33"/>
      <c r="B47" s="64" t="s">
        <v>95</v>
      </c>
      <c r="C47" s="72" t="s">
        <v>96</v>
      </c>
      <c r="D47" s="113">
        <v>3378</v>
      </c>
      <c r="E47" s="112">
        <v>3324</v>
      </c>
      <c r="F47" s="114">
        <v>0</v>
      </c>
      <c r="G47" s="57"/>
      <c r="H47" s="115">
        <v>3220</v>
      </c>
      <c r="I47" s="116">
        <v>3188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13110</v>
      </c>
      <c r="Y47" s="62">
        <f t="shared" si="2"/>
        <v>0</v>
      </c>
      <c r="Z47" s="62">
        <f t="shared" si="5"/>
        <v>13110</v>
      </c>
    </row>
    <row r="48" spans="1:30" ht="18">
      <c r="A48" s="133"/>
      <c r="B48" s="64" t="s">
        <v>97</v>
      </c>
      <c r="C48" s="65" t="s">
        <v>98</v>
      </c>
      <c r="D48" s="113">
        <v>91</v>
      </c>
      <c r="E48" s="112">
        <v>65</v>
      </c>
      <c r="F48" s="114">
        <v>55</v>
      </c>
      <c r="G48" s="57"/>
      <c r="H48" s="115">
        <v>4</v>
      </c>
      <c r="I48" s="116">
        <v>0</v>
      </c>
      <c r="J48" s="57"/>
      <c r="K48" s="117">
        <v>10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225</v>
      </c>
      <c r="Y48" s="62">
        <f t="shared" si="2"/>
        <v>0</v>
      </c>
      <c r="Z48" s="62">
        <f t="shared" si="5"/>
        <v>225</v>
      </c>
    </row>
    <row r="49" spans="1:30" ht="18">
      <c r="A49" s="133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33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33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35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17</v>
      </c>
      <c r="E53" s="112">
        <v>38</v>
      </c>
      <c r="F53" s="114">
        <v>0</v>
      </c>
      <c r="G53" s="57"/>
      <c r="H53" s="115">
        <v>0</v>
      </c>
      <c r="I53" s="116">
        <v>9</v>
      </c>
      <c r="J53" s="57"/>
      <c r="K53" s="117">
        <v>16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80</v>
      </c>
      <c r="Y53" s="62">
        <f t="shared" si="8"/>
        <v>0</v>
      </c>
      <c r="Z53" s="62">
        <f t="shared" si="5"/>
        <v>80</v>
      </c>
    </row>
    <row r="54" spans="1:30" s="70" customFormat="1" ht="18">
      <c r="A54" s="127" t="s">
        <v>109</v>
      </c>
      <c r="B54" s="128"/>
      <c r="C54" s="129"/>
      <c r="D54" s="111">
        <v>3501</v>
      </c>
      <c r="E54" s="111">
        <v>3445</v>
      </c>
      <c r="F54" s="111">
        <v>55</v>
      </c>
      <c r="G54" s="57"/>
      <c r="H54" s="111">
        <v>3238</v>
      </c>
      <c r="I54" s="111">
        <v>3212</v>
      </c>
      <c r="J54" s="57"/>
      <c r="K54" s="111">
        <v>26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13477</v>
      </c>
      <c r="Y54" s="62">
        <f t="shared" si="8"/>
        <v>0</v>
      </c>
      <c r="Z54" s="62">
        <f>X54-Y54</f>
        <v>13477</v>
      </c>
      <c r="AD54" s="71"/>
    </row>
    <row r="55" spans="1:30" ht="18">
      <c r="A55" s="136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30"/>
      <c r="B56" s="64" t="s">
        <v>113</v>
      </c>
      <c r="C56" s="65" t="s">
        <v>114</v>
      </c>
      <c r="D56" s="113">
        <v>7</v>
      </c>
      <c r="E56" s="112">
        <v>6</v>
      </c>
      <c r="F56" s="114">
        <v>4</v>
      </c>
      <c r="G56" s="57"/>
      <c r="H56" s="115">
        <v>0</v>
      </c>
      <c r="I56" s="116">
        <v>0</v>
      </c>
      <c r="J56" s="57"/>
      <c r="K56" s="117">
        <v>2</v>
      </c>
      <c r="L56" s="51"/>
      <c r="M56" s="1">
        <v>7</v>
      </c>
      <c r="N56" s="1">
        <v>6</v>
      </c>
      <c r="O56" s="1">
        <v>4</v>
      </c>
      <c r="P56" s="1"/>
      <c r="Q56" s="1">
        <v>0</v>
      </c>
      <c r="R56" s="1">
        <v>0</v>
      </c>
      <c r="S56" s="1"/>
      <c r="T56" s="1">
        <v>2</v>
      </c>
      <c r="U56" s="59" t="str">
        <f t="shared" si="0"/>
        <v xml:space="preserve">Base Cruda - </v>
      </c>
      <c r="V56" s="60" t="str">
        <f t="shared" si="4"/>
        <v>Completo</v>
      </c>
      <c r="W56" s="85"/>
      <c r="X56" s="62">
        <f t="shared" si="7"/>
        <v>19</v>
      </c>
      <c r="Y56" s="62">
        <f t="shared" si="8"/>
        <v>19</v>
      </c>
      <c r="Z56" s="62">
        <f>IF(AND(X56=0,Y56=0),"C",X56-Y56)</f>
        <v>0</v>
      </c>
    </row>
    <row r="57" spans="1:30" ht="18">
      <c r="A57" s="130"/>
      <c r="B57" s="64" t="s">
        <v>115</v>
      </c>
      <c r="C57" s="72" t="s">
        <v>116</v>
      </c>
      <c r="D57" s="113">
        <v>23</v>
      </c>
      <c r="E57" s="112">
        <v>3</v>
      </c>
      <c r="F57" s="114">
        <v>0</v>
      </c>
      <c r="G57" s="57"/>
      <c r="H57" s="115">
        <v>21</v>
      </c>
      <c r="I57" s="116">
        <v>2</v>
      </c>
      <c r="J57" s="57"/>
      <c r="K57" s="117">
        <v>0</v>
      </c>
      <c r="L57" s="51"/>
      <c r="M57" s="1"/>
      <c r="N57" s="1"/>
      <c r="O57" s="1"/>
      <c r="P57" s="55"/>
      <c r="Q57" s="1"/>
      <c r="R57" s="1"/>
      <c r="S57" s="55"/>
      <c r="T57" s="2"/>
      <c r="U57" s="59" t="str">
        <f t="shared" si="0"/>
        <v xml:space="preserve">Base Cruda - </v>
      </c>
      <c r="V57" s="60" t="str">
        <f t="shared" si="4"/>
        <v>Incompleto</v>
      </c>
      <c r="W57" s="85"/>
      <c r="X57" s="62">
        <f t="shared" si="7"/>
        <v>49</v>
      </c>
      <c r="Y57" s="62">
        <f t="shared" si="8"/>
        <v>0</v>
      </c>
      <c r="Z57" s="62">
        <f>IF(AND(X57=0,Y57=0),"C",X57-Y57)</f>
        <v>49</v>
      </c>
    </row>
    <row r="58" spans="1:30" ht="18">
      <c r="A58" s="130"/>
      <c r="B58" s="64" t="s">
        <v>117</v>
      </c>
      <c r="C58" s="65" t="s">
        <v>118</v>
      </c>
      <c r="D58" s="113">
        <v>487</v>
      </c>
      <c r="E58" s="112">
        <v>601</v>
      </c>
      <c r="F58" s="114">
        <v>4</v>
      </c>
      <c r="G58" s="57"/>
      <c r="H58" s="115">
        <v>442</v>
      </c>
      <c r="I58" s="116">
        <v>553</v>
      </c>
      <c r="J58" s="57"/>
      <c r="K58" s="117">
        <v>6</v>
      </c>
      <c r="L58" s="51"/>
      <c r="M58" s="4">
        <v>459</v>
      </c>
      <c r="N58" s="1">
        <v>613</v>
      </c>
      <c r="O58" s="4">
        <v>3</v>
      </c>
      <c r="P58" s="55"/>
      <c r="Q58" s="1">
        <v>432</v>
      </c>
      <c r="R58" s="1">
        <v>595</v>
      </c>
      <c r="S58" s="55"/>
      <c r="T58" s="1">
        <v>15</v>
      </c>
      <c r="U58" s="59" t="str">
        <f t="shared" si="0"/>
        <v xml:space="preserve">Base Depurada - </v>
      </c>
      <c r="V58" s="60" t="str">
        <f t="shared" si="4"/>
        <v>Completo</v>
      </c>
      <c r="W58" s="85"/>
      <c r="X58" s="62">
        <f t="shared" si="7"/>
        <v>2093</v>
      </c>
      <c r="Y58" s="62">
        <f t="shared" si="8"/>
        <v>2117</v>
      </c>
      <c r="Z58" s="62">
        <f>IF(AND(X58=0,Y58=0),"C",X58-Y58)</f>
        <v>-24</v>
      </c>
    </row>
    <row r="59" spans="1:30" ht="18">
      <c r="A59" s="131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27" t="s">
        <v>121</v>
      </c>
      <c r="B60" s="128"/>
      <c r="C60" s="129"/>
      <c r="D60" s="111">
        <v>517</v>
      </c>
      <c r="E60" s="111">
        <v>610</v>
      </c>
      <c r="F60" s="111">
        <v>8</v>
      </c>
      <c r="G60" s="57"/>
      <c r="H60" s="111">
        <v>463</v>
      </c>
      <c r="I60" s="111">
        <v>555</v>
      </c>
      <c r="J60" s="57"/>
      <c r="K60" s="111">
        <v>8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2161</v>
      </c>
      <c r="Y60" s="62">
        <f t="shared" si="8"/>
        <v>0</v>
      </c>
      <c r="Z60" s="62">
        <f>X60-Y60</f>
        <v>2161</v>
      </c>
      <c r="AD60" s="71"/>
    </row>
    <row r="61" spans="1:30" ht="18">
      <c r="A61" s="132" t="s">
        <v>122</v>
      </c>
      <c r="B61" s="64" t="s">
        <v>123</v>
      </c>
      <c r="C61" s="65" t="s">
        <v>124</v>
      </c>
      <c r="D61" s="113">
        <v>111</v>
      </c>
      <c r="E61" s="112">
        <v>132</v>
      </c>
      <c r="F61" s="114">
        <v>54</v>
      </c>
      <c r="G61" s="57"/>
      <c r="H61" s="115">
        <v>41</v>
      </c>
      <c r="I61" s="116">
        <v>25</v>
      </c>
      <c r="J61" s="57"/>
      <c r="K61" s="117">
        <v>23</v>
      </c>
      <c r="L61" s="51"/>
      <c r="M61" s="1">
        <v>108</v>
      </c>
      <c r="N61" s="1">
        <v>136</v>
      </c>
      <c r="O61" s="1">
        <v>55</v>
      </c>
      <c r="P61" s="55"/>
      <c r="Q61" s="1">
        <v>39</v>
      </c>
      <c r="R61" s="1">
        <v>25</v>
      </c>
      <c r="S61" s="55"/>
      <c r="T61" s="2">
        <v>15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386</v>
      </c>
      <c r="Y61" s="62">
        <f t="shared" si="8"/>
        <v>378</v>
      </c>
      <c r="Z61" s="62">
        <f t="shared" ref="Z61:Z69" si="9">IF(AND(X61=0,Y61=0),"C",X61-Y61)</f>
        <v>8</v>
      </c>
    </row>
    <row r="62" spans="1:30" ht="18">
      <c r="A62" s="133"/>
      <c r="B62" s="64" t="s">
        <v>125</v>
      </c>
      <c r="C62" s="65" t="s">
        <v>126</v>
      </c>
      <c r="D62" s="113">
        <v>607</v>
      </c>
      <c r="E62" s="112">
        <v>711</v>
      </c>
      <c r="F62" s="114">
        <v>0</v>
      </c>
      <c r="G62" s="57"/>
      <c r="H62" s="115">
        <v>477</v>
      </c>
      <c r="I62" s="116">
        <v>598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2393</v>
      </c>
      <c r="Y62" s="62">
        <f t="shared" si="8"/>
        <v>0</v>
      </c>
      <c r="Z62" s="62">
        <f t="shared" si="9"/>
        <v>2393</v>
      </c>
    </row>
    <row r="63" spans="1:30" s="75" customFormat="1" ht="18">
      <c r="A63" s="133"/>
      <c r="B63" s="74" t="s">
        <v>127</v>
      </c>
      <c r="C63" s="72" t="s">
        <v>128</v>
      </c>
      <c r="D63" s="113">
        <v>777</v>
      </c>
      <c r="E63" s="112">
        <v>717</v>
      </c>
      <c r="F63" s="114">
        <v>94</v>
      </c>
      <c r="G63" s="98"/>
      <c r="H63" s="115">
        <v>559</v>
      </c>
      <c r="I63" s="116">
        <v>480</v>
      </c>
      <c r="J63" s="98"/>
      <c r="K63" s="117">
        <v>4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2631</v>
      </c>
      <c r="Y63" s="102">
        <f t="shared" si="8"/>
        <v>0</v>
      </c>
      <c r="Z63" s="102">
        <f t="shared" si="9"/>
        <v>2631</v>
      </c>
      <c r="AD63" s="103"/>
    </row>
    <row r="64" spans="1:30" ht="18">
      <c r="A64" s="133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33"/>
      <c r="B65" s="74" t="s">
        <v>131</v>
      </c>
      <c r="C65" s="72" t="s">
        <v>132</v>
      </c>
      <c r="D65" s="113">
        <v>540</v>
      </c>
      <c r="E65" s="112">
        <v>616</v>
      </c>
      <c r="F65" s="114">
        <v>0</v>
      </c>
      <c r="G65" s="57"/>
      <c r="H65" s="115">
        <v>323</v>
      </c>
      <c r="I65" s="116">
        <v>393</v>
      </c>
      <c r="J65" s="57"/>
      <c r="K65" s="117">
        <v>2</v>
      </c>
      <c r="L65" s="51"/>
      <c r="M65" s="1">
        <v>513</v>
      </c>
      <c r="N65" s="1">
        <v>604</v>
      </c>
      <c r="O65" s="1">
        <v>0</v>
      </c>
      <c r="P65" s="55"/>
      <c r="Q65" s="1">
        <v>281</v>
      </c>
      <c r="R65" s="1">
        <v>385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1874</v>
      </c>
      <c r="Y65" s="62">
        <f t="shared" si="8"/>
        <v>1783</v>
      </c>
      <c r="Z65" s="62">
        <f t="shared" si="9"/>
        <v>91</v>
      </c>
      <c r="AA65" s="11"/>
      <c r="AB65" s="11"/>
      <c r="AC65" s="11"/>
      <c r="AD65" s="10"/>
    </row>
    <row r="66" spans="1:30" ht="18">
      <c r="A66" s="133"/>
      <c r="B66" s="64" t="s">
        <v>133</v>
      </c>
      <c r="C66" s="65" t="s">
        <v>134</v>
      </c>
      <c r="D66" s="113">
        <v>596</v>
      </c>
      <c r="E66" s="112">
        <v>646</v>
      </c>
      <c r="F66" s="114">
        <v>0</v>
      </c>
      <c r="G66" s="57"/>
      <c r="H66" s="115">
        <v>568</v>
      </c>
      <c r="I66" s="116">
        <v>595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2405</v>
      </c>
      <c r="Y66" s="62">
        <f t="shared" si="8"/>
        <v>0</v>
      </c>
      <c r="Z66" s="62">
        <f t="shared" si="9"/>
        <v>2405</v>
      </c>
    </row>
    <row r="67" spans="1:30" ht="18">
      <c r="A67" s="133"/>
      <c r="B67" s="74" t="s">
        <v>135</v>
      </c>
      <c r="C67" s="65" t="s">
        <v>136</v>
      </c>
      <c r="D67" s="113">
        <v>71</v>
      </c>
      <c r="E67" s="112">
        <v>14</v>
      </c>
      <c r="F67" s="114">
        <v>0</v>
      </c>
      <c r="G67" s="57"/>
      <c r="H67" s="115">
        <v>50</v>
      </c>
      <c r="I67" s="116">
        <v>9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144</v>
      </c>
      <c r="Y67" s="62">
        <f t="shared" si="8"/>
        <v>0</v>
      </c>
      <c r="Z67" s="62">
        <f t="shared" si="9"/>
        <v>144</v>
      </c>
    </row>
    <row r="68" spans="1:30" ht="18">
      <c r="A68" s="133"/>
      <c r="B68" s="74" t="s">
        <v>137</v>
      </c>
      <c r="C68" s="65" t="s">
        <v>138</v>
      </c>
      <c r="D68" s="113">
        <v>35</v>
      </c>
      <c r="E68" s="112">
        <v>44</v>
      </c>
      <c r="F68" s="114">
        <v>39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123</v>
      </c>
      <c r="Y68" s="62">
        <f t="shared" si="8"/>
        <v>0</v>
      </c>
      <c r="Z68" s="62">
        <f t="shared" si="9"/>
        <v>123</v>
      </c>
    </row>
    <row r="69" spans="1:30" ht="18">
      <c r="A69" s="133"/>
      <c r="B69" s="64" t="s">
        <v>139</v>
      </c>
      <c r="C69" s="65" t="s">
        <v>140</v>
      </c>
      <c r="D69" s="113">
        <v>4202</v>
      </c>
      <c r="E69" s="112">
        <v>4357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8559</v>
      </c>
      <c r="Y69" s="62">
        <f t="shared" si="8"/>
        <v>0</v>
      </c>
      <c r="Z69" s="62">
        <f t="shared" si="9"/>
        <v>8559</v>
      </c>
    </row>
    <row r="70" spans="1:30" s="70" customFormat="1" ht="18">
      <c r="A70" s="127" t="s">
        <v>141</v>
      </c>
      <c r="B70" s="128"/>
      <c r="C70" s="129"/>
      <c r="D70" s="111">
        <v>6939</v>
      </c>
      <c r="E70" s="111">
        <v>7237</v>
      </c>
      <c r="F70" s="111">
        <v>187</v>
      </c>
      <c r="G70" s="57"/>
      <c r="H70" s="111">
        <v>2018</v>
      </c>
      <c r="I70" s="111">
        <v>2100</v>
      </c>
      <c r="J70" s="57"/>
      <c r="K70" s="111">
        <v>34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18515</v>
      </c>
      <c r="Y70" s="62">
        <f t="shared" si="8"/>
        <v>0</v>
      </c>
      <c r="Z70" s="62">
        <f>X70-Y70</f>
        <v>18515</v>
      </c>
      <c r="AD70" s="71"/>
    </row>
    <row r="71" spans="1:30" ht="18">
      <c r="A71" s="133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33"/>
      <c r="B72" s="64" t="s">
        <v>145</v>
      </c>
      <c r="C72" s="65" t="s">
        <v>146</v>
      </c>
      <c r="D72" s="113">
        <v>354</v>
      </c>
      <c r="E72" s="112">
        <v>358</v>
      </c>
      <c r="F72" s="114">
        <v>0</v>
      </c>
      <c r="G72" s="57"/>
      <c r="H72" s="115">
        <v>305</v>
      </c>
      <c r="I72" s="116">
        <v>323</v>
      </c>
      <c r="J72" s="57"/>
      <c r="K72" s="117">
        <v>1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1341</v>
      </c>
      <c r="Y72" s="62">
        <f t="shared" si="8"/>
        <v>0</v>
      </c>
      <c r="Z72" s="62">
        <f t="shared" si="10"/>
        <v>1341</v>
      </c>
    </row>
    <row r="73" spans="1:30" s="75" customFormat="1" ht="18">
      <c r="A73" s="133"/>
      <c r="B73" s="74" t="s">
        <v>147</v>
      </c>
      <c r="C73" s="72" t="s">
        <v>148</v>
      </c>
      <c r="D73" s="113">
        <v>788</v>
      </c>
      <c r="E73" s="112">
        <v>888</v>
      </c>
      <c r="F73" s="114">
        <v>0</v>
      </c>
      <c r="G73" s="98"/>
      <c r="H73" s="115">
        <v>649</v>
      </c>
      <c r="I73" s="116">
        <v>748</v>
      </c>
      <c r="J73" s="98"/>
      <c r="K73" s="117">
        <v>3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3076</v>
      </c>
      <c r="Y73" s="102">
        <f t="shared" si="8"/>
        <v>0</v>
      </c>
      <c r="Z73" s="102">
        <f t="shared" si="10"/>
        <v>3076</v>
      </c>
      <c r="AD73" s="103"/>
    </row>
    <row r="74" spans="1:30" s="75" customFormat="1" ht="18">
      <c r="A74" s="133"/>
      <c r="B74" s="74" t="s">
        <v>149</v>
      </c>
      <c r="C74" s="72" t="s">
        <v>150</v>
      </c>
      <c r="D74" s="113">
        <v>2</v>
      </c>
      <c r="E74" s="112">
        <v>2</v>
      </c>
      <c r="F74" s="114">
        <v>0</v>
      </c>
      <c r="G74" s="98"/>
      <c r="H74" s="115">
        <v>2</v>
      </c>
      <c r="I74" s="116">
        <v>1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7</v>
      </c>
      <c r="Y74" s="102">
        <f t="shared" si="8"/>
        <v>0</v>
      </c>
      <c r="Z74" s="102">
        <f t="shared" si="10"/>
        <v>7</v>
      </c>
      <c r="AD74" s="103"/>
    </row>
    <row r="75" spans="1:30" s="75" customFormat="1" ht="18">
      <c r="A75" s="133"/>
      <c r="B75" s="104" t="s">
        <v>151</v>
      </c>
      <c r="C75" s="72" t="s">
        <v>152</v>
      </c>
      <c r="D75" s="113">
        <v>108</v>
      </c>
      <c r="E75" s="112">
        <v>125</v>
      </c>
      <c r="F75" s="114">
        <v>0</v>
      </c>
      <c r="G75" s="98"/>
      <c r="H75" s="115">
        <v>76</v>
      </c>
      <c r="I75" s="116">
        <v>100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409</v>
      </c>
      <c r="Y75" s="102">
        <f t="shared" si="8"/>
        <v>0</v>
      </c>
      <c r="Z75" s="102">
        <f t="shared" si="10"/>
        <v>409</v>
      </c>
      <c r="AD75" s="103"/>
    </row>
    <row r="76" spans="1:30" s="75" customFormat="1" ht="18">
      <c r="A76" s="135"/>
      <c r="B76" s="76" t="s">
        <v>153</v>
      </c>
      <c r="C76" s="72" t="s">
        <v>154</v>
      </c>
      <c r="D76" s="113">
        <v>8</v>
      </c>
      <c r="E76" s="112">
        <v>4</v>
      </c>
      <c r="F76" s="114">
        <v>3</v>
      </c>
      <c r="G76" s="57"/>
      <c r="H76" s="115">
        <v>1</v>
      </c>
      <c r="I76" s="116">
        <v>0</v>
      </c>
      <c r="J76" s="57"/>
      <c r="K76" s="117">
        <v>1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17</v>
      </c>
      <c r="Y76" s="62">
        <f t="shared" si="8"/>
        <v>0</v>
      </c>
      <c r="Z76" s="62">
        <f t="shared" si="10"/>
        <v>17</v>
      </c>
      <c r="AA76" s="11"/>
      <c r="AB76" s="11"/>
      <c r="AC76" s="11"/>
      <c r="AD76" s="10"/>
    </row>
    <row r="77" spans="1:30" s="70" customFormat="1" ht="18">
      <c r="A77" s="127" t="s">
        <v>155</v>
      </c>
      <c r="B77" s="128"/>
      <c r="C77" s="129"/>
      <c r="D77" s="111">
        <v>1260</v>
      </c>
      <c r="E77" s="111">
        <v>1377</v>
      </c>
      <c r="F77" s="111">
        <v>3</v>
      </c>
      <c r="G77" s="57"/>
      <c r="H77" s="111">
        <v>1033</v>
      </c>
      <c r="I77" s="111">
        <v>1172</v>
      </c>
      <c r="J77" s="57"/>
      <c r="K77" s="111">
        <v>5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4850</v>
      </c>
      <c r="Y77" s="62">
        <f t="shared" si="8"/>
        <v>0</v>
      </c>
      <c r="Z77" s="62">
        <f>X77-Y77</f>
        <v>4850</v>
      </c>
      <c r="AD77" s="71"/>
    </row>
    <row r="78" spans="1:30" ht="18">
      <c r="A78" s="132" t="s">
        <v>156</v>
      </c>
      <c r="B78" s="64" t="s">
        <v>157</v>
      </c>
      <c r="C78" s="65" t="s">
        <v>158</v>
      </c>
      <c r="D78" s="113">
        <v>6</v>
      </c>
      <c r="E78" s="112">
        <v>4</v>
      </c>
      <c r="F78" s="114">
        <v>1</v>
      </c>
      <c r="G78" s="57"/>
      <c r="H78" s="115">
        <v>4</v>
      </c>
      <c r="I78" s="116">
        <v>1</v>
      </c>
      <c r="J78" s="57"/>
      <c r="K78" s="117">
        <v>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17</v>
      </c>
      <c r="Y78" s="62">
        <f t="shared" si="8"/>
        <v>0</v>
      </c>
      <c r="Z78" s="62">
        <f t="shared" ref="Z78:Z88" si="14">IF(AND(X78=0,Y78=0),"C",X78-Y78)</f>
        <v>17</v>
      </c>
    </row>
    <row r="79" spans="1:30" ht="18">
      <c r="A79" s="133"/>
      <c r="B79" s="64" t="s">
        <v>159</v>
      </c>
      <c r="C79" s="65" t="s">
        <v>160</v>
      </c>
      <c r="D79" s="113">
        <v>1628</v>
      </c>
      <c r="E79" s="112">
        <v>839</v>
      </c>
      <c r="F79" s="114">
        <v>127</v>
      </c>
      <c r="G79" s="57"/>
      <c r="H79" s="115">
        <v>690</v>
      </c>
      <c r="I79" s="116">
        <v>182</v>
      </c>
      <c r="J79" s="57"/>
      <c r="K79" s="117">
        <v>497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3963</v>
      </c>
      <c r="Y79" s="62">
        <f t="shared" si="8"/>
        <v>0</v>
      </c>
      <c r="Z79" s="62">
        <f t="shared" si="14"/>
        <v>3963</v>
      </c>
    </row>
    <row r="80" spans="1:30" ht="18">
      <c r="A80" s="133"/>
      <c r="B80" s="66" t="s">
        <v>161</v>
      </c>
      <c r="C80" s="65" t="s">
        <v>162</v>
      </c>
      <c r="D80" s="113">
        <v>7</v>
      </c>
      <c r="E80" s="112">
        <v>4</v>
      </c>
      <c r="F80" s="114">
        <v>3</v>
      </c>
      <c r="G80" s="57"/>
      <c r="H80" s="115">
        <v>0</v>
      </c>
      <c r="I80" s="116">
        <v>0</v>
      </c>
      <c r="J80" s="57"/>
      <c r="K80" s="117">
        <v>1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15</v>
      </c>
      <c r="Y80" s="62">
        <f t="shared" si="8"/>
        <v>0</v>
      </c>
      <c r="Z80" s="62">
        <f t="shared" si="14"/>
        <v>15</v>
      </c>
    </row>
    <row r="81" spans="1:30" ht="18">
      <c r="A81" s="133"/>
      <c r="B81" s="64" t="s">
        <v>163</v>
      </c>
      <c r="C81" s="65" t="s">
        <v>164</v>
      </c>
      <c r="D81" s="113">
        <v>4</v>
      </c>
      <c r="E81" s="112">
        <v>9</v>
      </c>
      <c r="F81" s="114">
        <v>1</v>
      </c>
      <c r="G81" s="57"/>
      <c r="H81" s="115">
        <v>1</v>
      </c>
      <c r="I81" s="116">
        <v>3</v>
      </c>
      <c r="J81" s="57"/>
      <c r="K81" s="117">
        <v>5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23</v>
      </c>
      <c r="Y81" s="62">
        <f t="shared" si="8"/>
        <v>0</v>
      </c>
      <c r="Z81" s="62">
        <f t="shared" si="14"/>
        <v>23</v>
      </c>
    </row>
    <row r="82" spans="1:30" ht="18">
      <c r="A82" s="133"/>
      <c r="B82" s="64" t="s">
        <v>165</v>
      </c>
      <c r="C82" s="65" t="s">
        <v>166</v>
      </c>
      <c r="D82" s="113">
        <v>20</v>
      </c>
      <c r="E82" s="112">
        <v>85</v>
      </c>
      <c r="F82" s="114">
        <v>26</v>
      </c>
      <c r="G82" s="57"/>
      <c r="H82" s="115">
        <v>1</v>
      </c>
      <c r="I82" s="116">
        <v>4</v>
      </c>
      <c r="J82" s="57"/>
      <c r="K82" s="117">
        <v>54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190</v>
      </c>
      <c r="Y82" s="62">
        <f t="shared" si="8"/>
        <v>0</v>
      </c>
      <c r="Z82" s="62">
        <f t="shared" si="14"/>
        <v>190</v>
      </c>
    </row>
    <row r="83" spans="1:30" ht="18">
      <c r="A83" s="133"/>
      <c r="B83" s="64" t="s">
        <v>167</v>
      </c>
      <c r="C83" s="65" t="s">
        <v>168</v>
      </c>
      <c r="D83" s="113">
        <v>87</v>
      </c>
      <c r="E83" s="112">
        <v>8</v>
      </c>
      <c r="F83" s="114">
        <v>0</v>
      </c>
      <c r="G83" s="57"/>
      <c r="H83" s="115">
        <v>74</v>
      </c>
      <c r="I83" s="116">
        <v>8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177</v>
      </c>
      <c r="Y83" s="62">
        <f t="shared" si="8"/>
        <v>0</v>
      </c>
      <c r="Z83" s="62">
        <f t="shared" si="14"/>
        <v>177</v>
      </c>
    </row>
    <row r="84" spans="1:30" ht="18">
      <c r="A84" s="133"/>
      <c r="B84" s="64" t="s">
        <v>169</v>
      </c>
      <c r="C84" s="65" t="s">
        <v>170</v>
      </c>
      <c r="D84" s="113">
        <v>4</v>
      </c>
      <c r="E84" s="112">
        <v>0</v>
      </c>
      <c r="F84" s="114">
        <v>0</v>
      </c>
      <c r="G84" s="57"/>
      <c r="H84" s="115">
        <v>3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7</v>
      </c>
      <c r="Y84" s="62">
        <f t="shared" si="8"/>
        <v>0</v>
      </c>
      <c r="Z84" s="62">
        <f t="shared" si="14"/>
        <v>7</v>
      </c>
    </row>
    <row r="85" spans="1:30" ht="18">
      <c r="A85" s="133"/>
      <c r="B85" s="64" t="s">
        <v>171</v>
      </c>
      <c r="C85" s="65" t="s">
        <v>172</v>
      </c>
      <c r="D85" s="113">
        <v>1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1</v>
      </c>
      <c r="Y85" s="62">
        <f t="shared" si="8"/>
        <v>0</v>
      </c>
      <c r="Z85" s="62">
        <f t="shared" si="14"/>
        <v>1</v>
      </c>
    </row>
    <row r="86" spans="1:30" ht="18">
      <c r="A86" s="133"/>
      <c r="B86" s="64" t="s">
        <v>173</v>
      </c>
      <c r="C86" s="65" t="s">
        <v>174</v>
      </c>
      <c r="D86" s="113">
        <v>43</v>
      </c>
      <c r="E86" s="112">
        <v>35</v>
      </c>
      <c r="F86" s="114">
        <v>0</v>
      </c>
      <c r="G86" s="57"/>
      <c r="H86" s="115">
        <v>33</v>
      </c>
      <c r="I86" s="116">
        <v>25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136</v>
      </c>
      <c r="Y86" s="62">
        <f t="shared" si="8"/>
        <v>0</v>
      </c>
      <c r="Z86" s="62">
        <f t="shared" si="14"/>
        <v>136</v>
      </c>
    </row>
    <row r="87" spans="1:30" ht="18">
      <c r="A87" s="133"/>
      <c r="B87" s="64" t="s">
        <v>175</v>
      </c>
      <c r="C87" s="65" t="s">
        <v>176</v>
      </c>
      <c r="D87" s="113">
        <v>1</v>
      </c>
      <c r="E87" s="112">
        <v>1</v>
      </c>
      <c r="F87" s="114">
        <v>0</v>
      </c>
      <c r="G87" s="57"/>
      <c r="H87" s="115">
        <v>0</v>
      </c>
      <c r="I87" s="116">
        <v>0</v>
      </c>
      <c r="J87" s="57"/>
      <c r="K87" s="117">
        <v>1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3</v>
      </c>
      <c r="Y87" s="62">
        <f t="shared" si="8"/>
        <v>0</v>
      </c>
      <c r="Z87" s="62">
        <f t="shared" si="14"/>
        <v>3</v>
      </c>
    </row>
    <row r="88" spans="1:30" ht="18">
      <c r="A88" s="135"/>
      <c r="B88" s="66" t="s">
        <v>177</v>
      </c>
      <c r="C88" s="65" t="s">
        <v>178</v>
      </c>
      <c r="D88" s="113">
        <v>15</v>
      </c>
      <c r="E88" s="112">
        <v>10</v>
      </c>
      <c r="F88" s="114">
        <v>10</v>
      </c>
      <c r="G88" s="57"/>
      <c r="H88" s="115">
        <v>1</v>
      </c>
      <c r="I88" s="116">
        <v>0</v>
      </c>
      <c r="J88" s="57"/>
      <c r="K88" s="117">
        <v>0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36</v>
      </c>
      <c r="Y88" s="62">
        <f t="shared" si="8"/>
        <v>0</v>
      </c>
      <c r="Z88" s="62">
        <f t="shared" si="14"/>
        <v>36</v>
      </c>
    </row>
    <row r="89" spans="1:30" s="70" customFormat="1" ht="18">
      <c r="A89" s="127" t="s">
        <v>179</v>
      </c>
      <c r="B89" s="128"/>
      <c r="C89" s="129"/>
      <c r="D89" s="111">
        <v>1816</v>
      </c>
      <c r="E89" s="111">
        <v>995</v>
      </c>
      <c r="F89" s="111">
        <v>168</v>
      </c>
      <c r="G89" s="57"/>
      <c r="H89" s="111">
        <v>807</v>
      </c>
      <c r="I89" s="111">
        <v>223</v>
      </c>
      <c r="J89" s="57"/>
      <c r="K89" s="111">
        <v>559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4568</v>
      </c>
      <c r="Y89" s="62">
        <f t="shared" si="8"/>
        <v>0</v>
      </c>
      <c r="Z89" s="62">
        <f>X89-Y89</f>
        <v>4568</v>
      </c>
      <c r="AD89" s="71"/>
    </row>
    <row r="90" spans="1:30" ht="18">
      <c r="A90" s="130"/>
      <c r="B90" s="77" t="s">
        <v>180</v>
      </c>
      <c r="C90" s="72" t="s">
        <v>181</v>
      </c>
      <c r="D90" s="113">
        <v>112</v>
      </c>
      <c r="E90" s="112">
        <v>59</v>
      </c>
      <c r="F90" s="114">
        <v>0</v>
      </c>
      <c r="G90" s="57"/>
      <c r="H90" s="115">
        <v>3</v>
      </c>
      <c r="I90" s="116">
        <v>0</v>
      </c>
      <c r="J90" s="57"/>
      <c r="K90" s="117">
        <v>2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176</v>
      </c>
      <c r="Y90" s="62">
        <f t="shared" si="8"/>
        <v>0</v>
      </c>
      <c r="Z90" s="62">
        <f>IF(AND(X90=0,Y90=0),"C",X90-Y90)</f>
        <v>176</v>
      </c>
    </row>
    <row r="91" spans="1:30" ht="18">
      <c r="A91" s="131"/>
      <c r="B91" s="77" t="s">
        <v>182</v>
      </c>
      <c r="C91" s="65" t="s">
        <v>183</v>
      </c>
      <c r="D91" s="113">
        <v>115</v>
      </c>
      <c r="E91" s="112">
        <v>117</v>
      </c>
      <c r="F91" s="114">
        <v>0</v>
      </c>
      <c r="G91" s="57"/>
      <c r="H91" s="115">
        <v>8</v>
      </c>
      <c r="I91" s="116">
        <v>0</v>
      </c>
      <c r="J91" s="57"/>
      <c r="K91" s="117">
        <v>2</v>
      </c>
      <c r="L91" s="51"/>
      <c r="M91" s="1"/>
      <c r="N91" s="1"/>
      <c r="O91" s="1"/>
      <c r="P91" s="55"/>
      <c r="Q91" s="1"/>
      <c r="R91" s="1"/>
      <c r="S91" s="55"/>
      <c r="T91" s="1"/>
      <c r="U91" s="59" t="str">
        <f t="shared" si="13"/>
        <v xml:space="preserve">Base Cruda - </v>
      </c>
      <c r="V91" s="60" t="str">
        <f t="shared" si="11"/>
        <v>Incompleto</v>
      </c>
      <c r="W91" s="85"/>
      <c r="X91" s="62">
        <f t="shared" si="7"/>
        <v>242</v>
      </c>
      <c r="Y91" s="62">
        <f t="shared" si="8"/>
        <v>0</v>
      </c>
      <c r="Z91" s="62">
        <f>IF(AND(X91=0,Y91=0),"C",X91-Y91)</f>
        <v>242</v>
      </c>
    </row>
    <row r="92" spans="1:30" s="70" customFormat="1" ht="18">
      <c r="A92" s="127" t="s">
        <v>184</v>
      </c>
      <c r="B92" s="128"/>
      <c r="C92" s="129"/>
      <c r="D92" s="111">
        <v>227</v>
      </c>
      <c r="E92" s="111">
        <v>176</v>
      </c>
      <c r="F92" s="111">
        <v>0</v>
      </c>
      <c r="G92" s="57"/>
      <c r="H92" s="111">
        <v>11</v>
      </c>
      <c r="I92" s="111">
        <v>0</v>
      </c>
      <c r="J92" s="57"/>
      <c r="K92" s="111">
        <v>4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418</v>
      </c>
      <c r="Y92" s="62">
        <f t="shared" si="8"/>
        <v>0</v>
      </c>
      <c r="Z92" s="62">
        <f>X92-Y92</f>
        <v>418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38</v>
      </c>
      <c r="F93" s="114">
        <v>2</v>
      </c>
      <c r="G93" s="57"/>
      <c r="H93" s="115">
        <v>0</v>
      </c>
      <c r="I93" s="116">
        <v>33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73</v>
      </c>
      <c r="Y93" s="62">
        <f t="shared" si="8"/>
        <v>0</v>
      </c>
      <c r="Z93" s="62">
        <f>IF(AND(X93=0,Y93=0),"C",X93-Y93)</f>
        <v>73</v>
      </c>
    </row>
    <row r="94" spans="1:30" s="70" customFormat="1" ht="18">
      <c r="A94" s="127" t="s">
        <v>188</v>
      </c>
      <c r="B94" s="128"/>
      <c r="C94" s="129"/>
      <c r="D94" s="111">
        <v>0</v>
      </c>
      <c r="E94" s="111">
        <v>38</v>
      </c>
      <c r="F94" s="111">
        <v>2</v>
      </c>
      <c r="G94" s="57"/>
      <c r="H94" s="111">
        <v>0</v>
      </c>
      <c r="I94" s="111">
        <v>33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73</v>
      </c>
      <c r="Y94" s="62">
        <f t="shared" si="8"/>
        <v>0</v>
      </c>
      <c r="Z94" s="62">
        <f>X94-Y94</f>
        <v>73</v>
      </c>
      <c r="AD94" s="71"/>
    </row>
    <row r="95" spans="1:30" s="70" customFormat="1" ht="18">
      <c r="A95" s="127" t="s">
        <v>189</v>
      </c>
      <c r="B95" s="128"/>
      <c r="C95" s="129"/>
      <c r="D95" s="68">
        <f t="shared" ref="D95:K95" si="15">D30+D33+D38+D54+D60+D70+D77+D89+D92+D93</f>
        <v>16919</v>
      </c>
      <c r="E95" s="68">
        <f t="shared" si="15"/>
        <v>16581</v>
      </c>
      <c r="F95" s="68">
        <f t="shared" si="15"/>
        <v>741</v>
      </c>
      <c r="G95" s="68">
        <f t="shared" si="15"/>
        <v>0</v>
      </c>
      <c r="H95" s="68">
        <f t="shared" si="15"/>
        <v>9433</v>
      </c>
      <c r="I95" s="68">
        <f t="shared" si="15"/>
        <v>9190</v>
      </c>
      <c r="J95" s="68">
        <f t="shared" si="15"/>
        <v>0</v>
      </c>
      <c r="K95" s="68">
        <f t="shared" si="15"/>
        <v>914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53778</v>
      </c>
      <c r="Y95" s="62">
        <f t="shared" si="8"/>
        <v>0</v>
      </c>
      <c r="Z95" s="62">
        <f>X95-Y95</f>
        <v>53778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8:A88"/>
    <mergeCell ref="A39:A52"/>
    <mergeCell ref="A55:A59"/>
    <mergeCell ref="A71:A76"/>
    <mergeCell ref="A34:A37"/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3F8538CC-9B3B-40A3-9F23-9494CE4AE799}"/>
</file>

<file path=customXml/itemProps2.xml><?xml version="1.0" encoding="utf-8"?>
<ds:datastoreItem xmlns:ds="http://schemas.openxmlformats.org/officeDocument/2006/customXml" ds:itemID="{400DD0A9-A877-4FF2-9C29-8430FC024D43}"/>
</file>

<file path=customXml/itemProps3.xml><?xml version="1.0" encoding="utf-8"?>
<ds:datastoreItem xmlns:ds="http://schemas.openxmlformats.org/officeDocument/2006/customXml" ds:itemID="{A2BD8BC5-67C5-426B-BE8D-E4014EC5E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2026-02-23T18:09:58Z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